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voiesnavigablesdefrance-my.sharepoint.com/personal/muriel_berenwanger_vnf_fr/Documents/Documents/Marché de travaux pour le réfectoire d'Andrésy 010925/DCE FINALISE/"/>
    </mc:Choice>
  </mc:AlternateContent>
  <xr:revisionPtr revIDLastSave="418" documentId="8_{C70E8A15-3FDE-4C7A-A643-4D6F25A584CE}" xr6:coauthVersionLast="47" xr6:coauthVersionMax="47" xr10:uidLastSave="{807F9E48-4355-423B-8714-E1A74D6A11CC}"/>
  <bookViews>
    <workbookView xWindow="-28920" yWindow="-1935" windowWidth="29040" windowHeight="15840" xr2:uid="{00000000-000D-0000-FFFF-FFFF00000000}"/>
  </bookViews>
  <sheets>
    <sheet name="BPUF" sheetId="1" r:id="rId1"/>
  </sheets>
  <definedNames>
    <definedName name="C0_p1A_a" localSheetId="0">BPUF!$E$9</definedName>
    <definedName name="Objet" localSheetId="0">BPUF!$F$24</definedName>
    <definedName name="R0_p2_a" localSheetId="0">BPUF!$E$12</definedName>
    <definedName name="R0_p7_a" localSheetId="0">BPUF!$E$18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2" i="1" l="1"/>
  <c r="J91" i="1"/>
  <c r="J90" i="1"/>
  <c r="J92" i="1"/>
  <c r="I91" i="1"/>
  <c r="J82" i="1"/>
  <c r="J83" i="1"/>
  <c r="J84" i="1"/>
  <c r="J85" i="1"/>
  <c r="J86" i="1"/>
  <c r="J87" i="1"/>
  <c r="J88" i="1"/>
  <c r="J81" i="1"/>
  <c r="I80" i="1"/>
  <c r="J80" i="1" s="1"/>
  <c r="J71" i="1"/>
  <c r="J72" i="1"/>
  <c r="J73" i="1"/>
  <c r="J74" i="1"/>
  <c r="J75" i="1"/>
  <c r="J76" i="1"/>
  <c r="J77" i="1"/>
  <c r="J78" i="1"/>
  <c r="J70" i="1"/>
  <c r="I69" i="1"/>
  <c r="J69" i="1" s="1"/>
  <c r="I62" i="1"/>
  <c r="I90" i="1" s="1"/>
  <c r="J66" i="1"/>
  <c r="J67" i="1"/>
  <c r="E81" i="1" l="1"/>
  <c r="E80" i="1"/>
  <c r="E62" i="1"/>
  <c r="E69" i="1"/>
  <c r="E70" i="1"/>
  <c r="E63" i="1"/>
  <c r="J63" i="1" l="1"/>
  <c r="J64" i="1"/>
  <c r="J65" i="1"/>
  <c r="J62" i="1"/>
</calcChain>
</file>

<file path=xl/sharedStrings.xml><?xml version="1.0" encoding="utf-8"?>
<sst xmlns="http://schemas.openxmlformats.org/spreadsheetml/2006/main" count="67" uniqueCount="47">
  <si>
    <t>MARCHE PUBLIC DE FOURNITURES ET SERVICES</t>
  </si>
  <si>
    <t>BORDEREAU DES PRIX UNITAIRES ET FORFAITAIRES</t>
  </si>
  <si>
    <t>Pouvoir adjudicateur exerçant la maîtrise d'ouvrage</t>
  </si>
  <si>
    <t>Voies navigables de France - Direction territoriale Bassin de la Seine et Loire aval</t>
  </si>
  <si>
    <t>Représentant du Pouvoir Adjudicateur (RPA)</t>
  </si>
  <si>
    <t>Monsieur le Directeur territorial Bassin de la Seine, agissant par décision de délégation du Directeur général de Voies navigables de France</t>
  </si>
  <si>
    <t>Objet du marché</t>
  </si>
  <si>
    <t>La signature du représentant de l’entreprise candidate est obligatoire.</t>
  </si>
  <si>
    <t>N°</t>
  </si>
  <si>
    <t>DESIGNATION</t>
  </si>
  <si>
    <t>Forfait</t>
  </si>
  <si>
    <r>
      <t xml:space="preserve">
</t>
    </r>
    <r>
      <rPr>
        <b/>
        <sz val="12"/>
        <rFont val="Candara"/>
        <family val="2"/>
      </rPr>
      <t>Engagement du candidat</t>
    </r>
    <r>
      <rPr>
        <b/>
        <sz val="9"/>
        <rFont val="Candara"/>
        <family val="2"/>
      </rPr>
      <t xml:space="preserve">
</t>
    </r>
    <r>
      <rPr>
        <sz val="8"/>
        <rFont val="Candara"/>
        <family val="2"/>
      </rPr>
      <t>Le signataire doit avoir le pouvoir d’engager la personne qu’il représente.</t>
    </r>
    <r>
      <rPr>
        <sz val="9"/>
        <rFont val="Candara"/>
        <family val="2"/>
      </rPr>
      <t xml:space="preserve">
 A 
 Le 
</t>
    </r>
  </si>
  <si>
    <t>Réalisation d'une dalle de béton armé avec achat et pose d'un bungalow vestiaire</t>
  </si>
  <si>
    <t>Quantité</t>
  </si>
  <si>
    <t>Total HT</t>
  </si>
  <si>
    <t>TVA (20%)</t>
  </si>
  <si>
    <t>TTC</t>
  </si>
  <si>
    <t>Terrassement d’une superficie de 55 m2 x 10cm d’épaisseur avec arrachement et dessouchage d’un arbre</t>
  </si>
  <si>
    <t>Coffrage, ferraillage et coulage d’une dalle en béton armé d’une superficie de 55 m2 et 10 cm d’épaisseur</t>
  </si>
  <si>
    <t>Unité</t>
  </si>
  <si>
    <t>Prix unitaire HT</t>
  </si>
  <si>
    <t>Prix Unitaire TTC</t>
  </si>
  <si>
    <t>Pose du bungalow sur supports</t>
  </si>
  <si>
    <t>Enlèvement de 1m3 de gravats à la décharge publique</t>
  </si>
  <si>
    <t>Fourniture d’un bungalow vestiaire de 15 m2 environ (cf page  6 Chapitre 3 du CCTP)</t>
  </si>
  <si>
    <t>m3</t>
  </si>
  <si>
    <t>Travaux de plomberie pour WC et Douche</t>
  </si>
  <si>
    <t>Reprise de l’alimentation d’eau depuis le compteur (en dessous du réfectoire)</t>
  </si>
  <si>
    <t>Dépose d’un WC et d’une douche</t>
  </si>
  <si>
    <t>Fourniture, pose et raccordement de 2 WC.</t>
  </si>
  <si>
    <t xml:space="preserve">Fourniture, pose et raccordement d’un ballon d’eau chaude de 100 litres </t>
  </si>
  <si>
    <t>Raccordement pour un lave-vaisselle et un lave-linge</t>
  </si>
  <si>
    <t xml:space="preserve">Fourniture et pose d’un ballon eau chaude sous évier de 15 litres </t>
  </si>
  <si>
    <t>Alimentation d’une fontaine à eau</t>
  </si>
  <si>
    <t>Création d’une douche italienne avec raccordement et habillage des parois (selon proposition de l’entreprise).</t>
  </si>
  <si>
    <t>Fourniture, pose et raccordement d’un lavabo</t>
  </si>
  <si>
    <t>Isolation (10+1) sur mur extérieur à l’emplacement du WC et de la douche à démonter</t>
  </si>
  <si>
    <t>Dépose du carrelage</t>
  </si>
  <si>
    <t>Changement de la porte d’entrée du réfectoire</t>
  </si>
  <si>
    <t>Pose d’un carrelage de qualité « grand passage » en coloris clair (pas de préconisation particulière sur la taille des carreaux).</t>
  </si>
  <si>
    <t>Pose d’une cloison et d’une porte pour la douche, comprenant une paroi avec porte vitrée</t>
  </si>
  <si>
    <t>Finition en peinture blanche sur les murs et plafonds</t>
  </si>
  <si>
    <t>Travaux de maçonnerie pour la transformation d'un réfectoire (placo, carrelage…).</t>
  </si>
  <si>
    <t>Démolition de deux cloisons, d’un WC et d’une douche</t>
  </si>
  <si>
    <t>Reprise des plafonds</t>
  </si>
  <si>
    <r>
      <rPr>
        <b/>
        <u/>
        <sz val="12"/>
        <color theme="1"/>
        <rFont val="Times New Roman"/>
        <family val="1"/>
      </rPr>
      <t>PREAMBULE</t>
    </r>
    <r>
      <rPr>
        <b/>
        <sz val="12"/>
        <color rgb="FFFF0000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
PRESTATIONS COUVERTES PAR LE PRESENT BORDEREAU</t>
    </r>
    <r>
      <rPr>
        <sz val="12"/>
        <color theme="1"/>
        <rFont val="Times New Roman"/>
        <family val="1"/>
      </rPr>
      <t xml:space="preserve">
Ce BPUF couvre la rémunération de la totalité des fournitures, contrôles, mises en oeuvre et prestations de toutes natures, nécessaires à la bonne réalisation de la totalité des prestations du présent marché</t>
    </r>
    <r>
      <rPr>
        <sz val="12"/>
        <rFont val="Times New Roman"/>
        <family val="1"/>
      </rPr>
      <t>.</t>
    </r>
    <r>
      <rPr>
        <sz val="12"/>
        <color theme="1"/>
        <rFont val="Times New Roman"/>
        <family val="1"/>
      </rPr>
      <t xml:space="preserve">
Systématiquement, quand une tâche ou une prestation est prévue dans le CCTP, sa rémunération est explicitement incluse dans un ou plusieurs prix de la présente décomposition, ou à défaut, forfaitairement dans l'ensemble des prix du présent bordereau.
</t>
    </r>
    <r>
      <rPr>
        <b/>
        <sz val="12"/>
        <color theme="1"/>
        <rFont val="Times New Roman"/>
        <family val="1"/>
      </rPr>
      <t xml:space="preserve">
CONTENU DES PRIX</t>
    </r>
    <r>
      <rPr>
        <sz val="12"/>
        <color theme="1"/>
        <rFont val="Times New Roman"/>
        <family val="1"/>
      </rPr>
      <t xml:space="preserve">
Outre les prescriptions du CCTP, les prix de ce BPUF sont réputés couvrir les frais, ainsi que les frais de déplacements, de restaurations et autres coûts annexes liées au marché.
</t>
    </r>
    <r>
      <rPr>
        <b/>
        <sz val="12"/>
        <color theme="1"/>
        <rFont val="Times New Roman"/>
        <family val="1"/>
      </rPr>
      <t>MATERIEL PERMETTANT L'EXECUTION DES PRESTATIONS</t>
    </r>
    <r>
      <rPr>
        <sz val="12"/>
        <color theme="1"/>
        <rFont val="Times New Roman"/>
        <family val="1"/>
      </rPr>
      <t xml:space="preserve">
Tous les frais de matériel annexes aux prestations objets du présent </t>
    </r>
    <r>
      <rPr>
        <sz val="12"/>
        <rFont val="Times New Roman"/>
        <family val="1"/>
      </rPr>
      <t>marché</t>
    </r>
    <r>
      <rPr>
        <sz val="12"/>
        <color theme="1"/>
        <rFont val="Times New Roman"/>
        <family val="1"/>
      </rPr>
      <t xml:space="preserve"> sont réputés compris dans les prix. 
</t>
    </r>
    <r>
      <rPr>
        <b/>
        <sz val="12"/>
        <color theme="1"/>
        <rFont val="Times New Roman"/>
        <family val="1"/>
      </rPr>
      <t>MODALITES DE PAIEMENTS DE PRIX</t>
    </r>
    <r>
      <rPr>
        <sz val="12"/>
        <color theme="1"/>
        <rFont val="Times New Roman"/>
        <family val="1"/>
      </rPr>
      <t xml:space="preserve">
</t>
    </r>
    <r>
      <rPr>
        <sz val="12"/>
        <rFont val="Times New Roman"/>
        <family val="1"/>
      </rPr>
      <t>L'ensemble des modalités de règlement des comptes est précisé à l'article 8 du CCP.</t>
    </r>
  </si>
  <si>
    <t>Travaux de réaménagement des locaux sociaux de maintenance du site d'Andrésy (78)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</si>
</sst>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#,##0.00\ &quot;€&quot;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10"/>
      <color theme="0"/>
      <name val="Candara"/>
      <family val="2"/>
    </font>
    <font>
      <b/>
      <i/>
      <sz val="10"/>
      <color theme="1"/>
      <name val="Candara"/>
      <family val="2"/>
    </font>
    <font>
      <sz val="12"/>
      <color theme="1"/>
      <name val="Calibri"/>
      <family val="2"/>
      <scheme val="minor"/>
    </font>
    <font>
      <sz val="12"/>
      <color rgb="FF0000FF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4"/>
      <color rgb="FF000000"/>
      <name val="Times New Roman"/>
      <family val="1"/>
    </font>
    <font>
      <b/>
      <i/>
      <sz val="14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Arial"/>
      <family val="2"/>
    </font>
    <font>
      <sz val="9"/>
      <name val="Candara"/>
      <family val="2"/>
    </font>
    <font>
      <b/>
      <sz val="9"/>
      <name val="Candara"/>
      <family val="2"/>
    </font>
    <font>
      <sz val="8"/>
      <name val="Candara"/>
      <family val="2"/>
    </font>
    <font>
      <b/>
      <sz val="12"/>
      <name val="Candara"/>
      <family val="2"/>
    </font>
    <font>
      <sz val="8"/>
      <name val="Calibri"/>
      <family val="2"/>
      <scheme val="minor"/>
    </font>
    <font>
      <sz val="10"/>
      <color rgb="FF000000"/>
      <name val="Candara"/>
      <family val="2"/>
    </font>
    <font>
      <b/>
      <sz val="11"/>
      <color theme="1"/>
      <name val="Calibri"/>
      <family val="2"/>
      <scheme val="minor"/>
    </font>
    <font>
      <b/>
      <sz val="10"/>
      <name val="Candara"/>
      <family val="2"/>
    </font>
    <font>
      <b/>
      <sz val="12"/>
      <color theme="1"/>
      <name val="Candar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9" fillId="0" borderId="0" xfId="0" applyFont="1"/>
    <xf numFmtId="0" fontId="2" fillId="3" borderId="1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5" fillId="0" borderId="0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0" fillId="0" borderId="6" xfId="0" applyBorder="1"/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2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0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wrapText="1"/>
    </xf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2" fontId="3" fillId="8" borderId="1" xfId="0" applyNumberFormat="1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right" vertical="center"/>
    </xf>
    <xf numFmtId="0" fontId="3" fillId="8" borderId="1" xfId="0" applyFont="1" applyFill="1" applyBorder="1" applyAlignment="1">
      <alignment vertical="center" wrapText="1"/>
    </xf>
    <xf numFmtId="0" fontId="31" fillId="0" borderId="4" xfId="0" applyFont="1" applyBorder="1" applyAlignment="1">
      <alignment horizontal="center" vertical="center"/>
    </xf>
    <xf numFmtId="0" fontId="3" fillId="8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 wrapText="1"/>
    </xf>
    <xf numFmtId="165" fontId="0" fillId="0" borderId="18" xfId="0" applyNumberFormat="1" applyBorder="1"/>
    <xf numFmtId="0" fontId="5" fillId="0" borderId="17" xfId="0" applyFont="1" applyBorder="1" applyAlignment="1">
      <alignment horizontal="center" vertical="center" wrapText="1"/>
    </xf>
    <xf numFmtId="0" fontId="0" fillId="0" borderId="0" xfId="0" applyFont="1" applyBorder="1"/>
    <xf numFmtId="0" fontId="5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2" fontId="3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65" fontId="3" fillId="8" borderId="20" xfId="0" applyNumberFormat="1" applyFont="1" applyFill="1" applyBorder="1" applyAlignment="1">
      <alignment horizontal="right" vertical="center"/>
    </xf>
    <xf numFmtId="165" fontId="0" fillId="0" borderId="21" xfId="0" applyNumberFormat="1" applyBorder="1"/>
    <xf numFmtId="165" fontId="5" fillId="8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 wrapText="1"/>
    </xf>
    <xf numFmtId="44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165" fontId="33" fillId="3" borderId="18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 wrapText="1"/>
    </xf>
    <xf numFmtId="165" fontId="0" fillId="8" borderId="18" xfId="0" applyNumberFormat="1" applyFill="1" applyBorder="1"/>
    <xf numFmtId="0" fontId="3" fillId="0" borderId="17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0" fillId="0" borderId="22" xfId="0" applyFont="1" applyBorder="1" applyAlignment="1">
      <alignment wrapText="1"/>
    </xf>
    <xf numFmtId="0" fontId="30" fillId="0" borderId="22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center" vertical="center"/>
    </xf>
    <xf numFmtId="165" fontId="30" fillId="0" borderId="16" xfId="0" applyNumberFormat="1" applyFont="1" applyBorder="1" applyAlignment="1">
      <alignment horizontal="right"/>
    </xf>
    <xf numFmtId="0" fontId="2" fillId="3" borderId="14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65" fontId="0" fillId="0" borderId="23" xfId="0" applyNumberFormat="1" applyBorder="1"/>
    <xf numFmtId="44" fontId="0" fillId="0" borderId="18" xfId="0" applyNumberFormat="1" applyBorder="1"/>
    <xf numFmtId="165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right" vertical="center" wrapText="1"/>
    </xf>
    <xf numFmtId="0" fontId="23" fillId="7" borderId="10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45">
    <dxf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7" tint="0.59996337778862885"/>
        </patternFill>
      </fill>
    </dxf>
    <dxf>
      <fill>
        <patternFill patternType="solid">
          <fgColor auto="1"/>
          <bgColor theme="7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border>
        <right style="thin">
          <color rgb="FF000000"/>
        </right>
      </border>
    </dxf>
    <dxf>
      <border>
        <right style="thin">
          <color rgb="FF000000"/>
        </right>
        <top style="thin">
          <color rgb="FF000000"/>
        </top>
      </border>
    </dxf>
    <dxf>
      <border>
        <right style="thin">
          <color rgb="FF000000"/>
        </right>
        <bottom style="thin">
          <color rgb="FF000000"/>
        </bottom>
      </border>
    </dxf>
    <dxf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auto="1"/>
          <bgColor theme="7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border>
        <left style="thin">
          <color rgb="FF000000"/>
        </left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59996337778862885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auto="1"/>
          <bgColor theme="9" tint="0.79998168889431442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6"/>
  <sheetViews>
    <sheetView tabSelected="1" topLeftCell="A9" zoomScale="90" zoomScaleNormal="90" workbookViewId="0">
      <selection activeCell="L23" sqref="L23"/>
    </sheetView>
  </sheetViews>
  <sheetFormatPr baseColWidth="10" defaultColWidth="11.42578125" defaultRowHeight="15" x14ac:dyDescent="0.25"/>
  <cols>
    <col min="1" max="1" width="35.28515625" customWidth="1"/>
    <col min="2" max="2" width="2.140625" style="16" customWidth="1"/>
    <col min="3" max="4" width="2.5703125" style="16" customWidth="1"/>
    <col min="5" max="5" width="15.28515625" customWidth="1"/>
    <col min="6" max="6" width="102.140625" style="10" customWidth="1"/>
    <col min="7" max="7" width="11.7109375" customWidth="1"/>
    <col min="8" max="8" width="11.85546875" customWidth="1"/>
    <col min="9" max="10" width="15.140625" customWidth="1"/>
  </cols>
  <sheetData>
    <row r="1" spans="5:9" ht="15.75" thickBot="1" x14ac:dyDescent="0.3"/>
    <row r="2" spans="5:9" ht="47.25" customHeight="1" thickBot="1" x14ac:dyDescent="0.3">
      <c r="E2" s="98" t="s">
        <v>0</v>
      </c>
      <c r="F2" s="99"/>
      <c r="G2" s="99"/>
      <c r="H2" s="99"/>
      <c r="I2" s="100"/>
    </row>
    <row r="3" spans="5:9" ht="15.75" x14ac:dyDescent="0.25">
      <c r="E3" s="8"/>
      <c r="F3" s="9"/>
    </row>
    <row r="4" spans="5:9" ht="15.75" x14ac:dyDescent="0.25">
      <c r="E4" s="8"/>
      <c r="F4" s="119"/>
      <c r="G4" s="119"/>
      <c r="H4" s="23"/>
    </row>
    <row r="5" spans="5:9" ht="16.5" thickBot="1" x14ac:dyDescent="0.3">
      <c r="E5" s="8"/>
      <c r="F5" s="9"/>
    </row>
    <row r="6" spans="5:9" ht="20.25" customHeight="1" x14ac:dyDescent="0.25">
      <c r="E6" s="101" t="s">
        <v>1</v>
      </c>
      <c r="F6" s="102"/>
      <c r="G6" s="102"/>
      <c r="H6" s="102"/>
      <c r="I6" s="103"/>
    </row>
    <row r="7" spans="5:9" ht="20.25" customHeight="1" thickBot="1" x14ac:dyDescent="0.3">
      <c r="E7" s="104"/>
      <c r="F7" s="105"/>
      <c r="G7" s="105"/>
      <c r="H7" s="105"/>
      <c r="I7" s="106"/>
    </row>
    <row r="8" spans="5:9" ht="15.75" x14ac:dyDescent="0.25">
      <c r="E8" s="8"/>
    </row>
    <row r="9" spans="5:9" ht="20.25" x14ac:dyDescent="0.25">
      <c r="E9" s="7"/>
    </row>
    <row r="10" spans="5:9" ht="16.5" thickBot="1" x14ac:dyDescent="0.3">
      <c r="E10" s="8"/>
    </row>
    <row r="11" spans="5:9" ht="20.25" thickBot="1" x14ac:dyDescent="0.3">
      <c r="E11" s="107" t="s">
        <v>2</v>
      </c>
      <c r="F11" s="108"/>
      <c r="G11" s="108"/>
      <c r="H11" s="108"/>
      <c r="I11" s="109"/>
    </row>
    <row r="12" spans="5:9" ht="15" customHeight="1" x14ac:dyDescent="0.25">
      <c r="E12" s="110" t="s">
        <v>3</v>
      </c>
      <c r="F12" s="111"/>
      <c r="G12" s="111"/>
      <c r="H12" s="111"/>
      <c r="I12" s="112"/>
    </row>
    <row r="13" spans="5:9" x14ac:dyDescent="0.25">
      <c r="E13" s="113"/>
      <c r="F13" s="114"/>
      <c r="G13" s="114"/>
      <c r="H13" s="114"/>
      <c r="I13" s="115"/>
    </row>
    <row r="14" spans="5:9" ht="15.75" hidden="1" customHeight="1" x14ac:dyDescent="0.25">
      <c r="E14" s="113"/>
      <c r="F14" s="114"/>
      <c r="G14" s="114"/>
      <c r="H14" s="114"/>
      <c r="I14" s="115"/>
    </row>
    <row r="15" spans="5:9" ht="15.75" thickBot="1" x14ac:dyDescent="0.3">
      <c r="E15" s="116"/>
      <c r="F15" s="117"/>
      <c r="G15" s="117"/>
      <c r="H15" s="117"/>
      <c r="I15" s="118"/>
    </row>
    <row r="16" spans="5:9" ht="16.5" thickBot="1" x14ac:dyDescent="0.3">
      <c r="E16" s="8"/>
    </row>
    <row r="17" spans="1:9" ht="28.5" customHeight="1" thickBot="1" x14ac:dyDescent="0.3">
      <c r="E17" s="107" t="s">
        <v>4</v>
      </c>
      <c r="F17" s="108"/>
      <c r="G17" s="108"/>
      <c r="H17" s="108"/>
      <c r="I17" s="109"/>
    </row>
    <row r="18" spans="1:9" ht="30" customHeight="1" x14ac:dyDescent="0.25">
      <c r="E18" s="110" t="s">
        <v>5</v>
      </c>
      <c r="F18" s="111"/>
      <c r="G18" s="111"/>
      <c r="H18" s="111"/>
      <c r="I18" s="112"/>
    </row>
    <row r="19" spans="1:9" ht="12.6" customHeight="1" x14ac:dyDescent="0.25">
      <c r="E19" s="113"/>
      <c r="F19" s="114"/>
      <c r="G19" s="114"/>
      <c r="H19" s="114"/>
      <c r="I19" s="115"/>
    </row>
    <row r="20" spans="1:9" ht="15.75" thickBot="1" x14ac:dyDescent="0.3">
      <c r="E20" s="116"/>
      <c r="F20" s="117"/>
      <c r="G20" s="117"/>
      <c r="H20" s="117"/>
      <c r="I20" s="118"/>
    </row>
    <row r="21" spans="1:9" ht="15.75" x14ac:dyDescent="0.25">
      <c r="E21" s="8"/>
    </row>
    <row r="22" spans="1:9" ht="16.5" thickBot="1" x14ac:dyDescent="0.3">
      <c r="E22" s="8"/>
    </row>
    <row r="23" spans="1:9" ht="40.5" customHeight="1" thickBot="1" x14ac:dyDescent="0.3">
      <c r="E23" s="120" t="s">
        <v>6</v>
      </c>
      <c r="F23" s="121"/>
      <c r="G23" s="121"/>
      <c r="H23" s="121"/>
      <c r="I23" s="122"/>
    </row>
    <row r="24" spans="1:9" ht="42" customHeight="1" x14ac:dyDescent="0.25">
      <c r="E24" s="123" t="s">
        <v>46</v>
      </c>
      <c r="F24" s="124"/>
      <c r="G24" s="124"/>
      <c r="H24" s="124"/>
      <c r="I24" s="125"/>
    </row>
    <row r="25" spans="1:9" x14ac:dyDescent="0.25">
      <c r="E25" s="123"/>
      <c r="F25" s="124"/>
      <c r="G25" s="124"/>
      <c r="H25" s="124"/>
      <c r="I25" s="125"/>
    </row>
    <row r="26" spans="1:9" ht="15.75" thickBot="1" x14ac:dyDescent="0.3">
      <c r="E26" s="126"/>
      <c r="F26" s="127"/>
      <c r="G26" s="127"/>
      <c r="H26" s="127"/>
      <c r="I26" s="128"/>
    </row>
    <row r="27" spans="1:9" ht="15.75" x14ac:dyDescent="0.25">
      <c r="E27" s="8"/>
    </row>
    <row r="28" spans="1:9" ht="15.75" x14ac:dyDescent="0.25">
      <c r="E28" s="8"/>
    </row>
    <row r="29" spans="1:9" ht="18" customHeight="1" x14ac:dyDescent="0.25">
      <c r="E29" s="114" t="s">
        <v>45</v>
      </c>
      <c r="F29" s="114"/>
      <c r="G29" s="114"/>
      <c r="H29" s="114"/>
      <c r="I29" s="114"/>
    </row>
    <row r="30" spans="1:9" ht="15.75" customHeight="1" x14ac:dyDescent="0.25">
      <c r="A30" s="92"/>
      <c r="E30" s="114"/>
      <c r="F30" s="114"/>
      <c r="G30" s="114"/>
      <c r="H30" s="114"/>
      <c r="I30" s="114"/>
    </row>
    <row r="31" spans="1:9" ht="15.75" customHeight="1" x14ac:dyDescent="0.25">
      <c r="A31" s="92"/>
      <c r="E31" s="114"/>
      <c r="F31" s="114"/>
      <c r="G31" s="114"/>
      <c r="H31" s="114"/>
      <c r="I31" s="114"/>
    </row>
    <row r="32" spans="1:9" ht="15.75" customHeight="1" x14ac:dyDescent="0.25">
      <c r="A32" s="92"/>
      <c r="E32" s="114"/>
      <c r="F32" s="114"/>
      <c r="G32" s="114"/>
      <c r="H32" s="114"/>
      <c r="I32" s="114"/>
    </row>
    <row r="33" spans="1:9" ht="15.75" customHeight="1" x14ac:dyDescent="0.25">
      <c r="A33" s="92"/>
      <c r="E33" s="114"/>
      <c r="F33" s="114"/>
      <c r="G33" s="114"/>
      <c r="H33" s="114"/>
      <c r="I33" s="114"/>
    </row>
    <row r="34" spans="1:9" ht="15.75" customHeight="1" x14ac:dyDescent="0.25">
      <c r="A34" s="92"/>
      <c r="E34" s="114"/>
      <c r="F34" s="114"/>
      <c r="G34" s="114"/>
      <c r="H34" s="114"/>
      <c r="I34" s="114"/>
    </row>
    <row r="35" spans="1:9" ht="18" customHeight="1" x14ac:dyDescent="0.25">
      <c r="A35" s="92"/>
      <c r="E35" s="114"/>
      <c r="F35" s="114"/>
      <c r="G35" s="114"/>
      <c r="H35" s="114"/>
      <c r="I35" s="114"/>
    </row>
    <row r="36" spans="1:9" ht="20.25" customHeight="1" x14ac:dyDescent="0.25">
      <c r="A36" s="92"/>
      <c r="E36" s="114"/>
      <c r="F36" s="114"/>
      <c r="G36" s="114"/>
      <c r="H36" s="114"/>
      <c r="I36" s="114"/>
    </row>
    <row r="37" spans="1:9" ht="20.25" customHeight="1" x14ac:dyDescent="0.25">
      <c r="A37" s="92"/>
      <c r="E37" s="114"/>
      <c r="F37" s="114"/>
      <c r="G37" s="114"/>
      <c r="H37" s="114"/>
      <c r="I37" s="114"/>
    </row>
    <row r="38" spans="1:9" ht="15.75" customHeight="1" x14ac:dyDescent="0.25">
      <c r="E38" s="114"/>
      <c r="F38" s="114"/>
      <c r="G38" s="114"/>
      <c r="H38" s="114"/>
      <c r="I38" s="114"/>
    </row>
    <row r="39" spans="1:9" ht="18" customHeight="1" x14ac:dyDescent="0.25">
      <c r="E39" s="114"/>
      <c r="F39" s="114"/>
      <c r="G39" s="114"/>
      <c r="H39" s="114"/>
      <c r="I39" s="114"/>
    </row>
    <row r="40" spans="1:9" ht="15.75" customHeight="1" x14ac:dyDescent="0.25">
      <c r="E40" s="114"/>
      <c r="F40" s="114"/>
      <c r="G40" s="114"/>
      <c r="H40" s="114"/>
      <c r="I40" s="114"/>
    </row>
    <row r="41" spans="1:9" ht="15.75" customHeight="1" x14ac:dyDescent="0.25">
      <c r="E41" s="114"/>
      <c r="F41" s="114"/>
      <c r="G41" s="114"/>
      <c r="H41" s="114"/>
      <c r="I41" s="114"/>
    </row>
    <row r="42" spans="1:9" ht="15.75" customHeight="1" x14ac:dyDescent="0.25">
      <c r="E42" s="114"/>
      <c r="F42" s="114"/>
      <c r="G42" s="114"/>
      <c r="H42" s="114"/>
      <c r="I42" s="114"/>
    </row>
    <row r="43" spans="1:9" ht="15.75" customHeight="1" x14ac:dyDescent="0.25">
      <c r="E43" s="114"/>
      <c r="F43" s="114"/>
      <c r="G43" s="114"/>
      <c r="H43" s="114"/>
      <c r="I43" s="114"/>
    </row>
    <row r="44" spans="1:9" ht="15.75" customHeight="1" x14ac:dyDescent="0.25">
      <c r="E44" s="114"/>
      <c r="F44" s="114"/>
      <c r="G44" s="114"/>
      <c r="H44" s="114"/>
      <c r="I44" s="114"/>
    </row>
    <row r="45" spans="1:9" ht="18" customHeight="1" x14ac:dyDescent="0.25">
      <c r="E45" s="114"/>
      <c r="F45" s="114"/>
      <c r="G45" s="114"/>
      <c r="H45" s="114"/>
      <c r="I45" s="114"/>
    </row>
    <row r="46" spans="1:9" ht="20.25" customHeight="1" x14ac:dyDescent="0.25">
      <c r="E46" s="114"/>
      <c r="F46" s="114"/>
      <c r="G46" s="114"/>
      <c r="H46" s="114"/>
      <c r="I46" s="114"/>
    </row>
    <row r="47" spans="1:9" ht="6.75" customHeight="1" x14ac:dyDescent="0.25">
      <c r="E47" s="114"/>
      <c r="F47" s="114"/>
      <c r="G47" s="114"/>
      <c r="H47" s="114"/>
      <c r="I47" s="114"/>
    </row>
    <row r="48" spans="1:9" ht="15.75" hidden="1" customHeight="1" x14ac:dyDescent="0.25">
      <c r="E48" s="114"/>
      <c r="F48" s="114"/>
      <c r="G48" s="114"/>
      <c r="H48" s="114"/>
      <c r="I48" s="114"/>
    </row>
    <row r="49" spans="1:10" ht="2.25" hidden="1" customHeight="1" x14ac:dyDescent="0.25">
      <c r="E49" s="114"/>
      <c r="F49" s="114"/>
      <c r="G49" s="114"/>
      <c r="H49" s="114"/>
      <c r="I49" s="114"/>
    </row>
    <row r="50" spans="1:10" ht="15.75" hidden="1" customHeight="1" x14ac:dyDescent="0.25">
      <c r="E50" s="114"/>
      <c r="F50" s="114"/>
      <c r="G50" s="114"/>
      <c r="H50" s="114"/>
      <c r="I50" s="114"/>
    </row>
    <row r="51" spans="1:10" ht="15.75" hidden="1" customHeight="1" x14ac:dyDescent="0.25">
      <c r="E51" s="114"/>
      <c r="F51" s="114"/>
      <c r="G51" s="114"/>
      <c r="H51" s="114"/>
      <c r="I51" s="114"/>
    </row>
    <row r="52" spans="1:10" ht="7.5" customHeight="1" x14ac:dyDescent="0.25">
      <c r="E52" s="114"/>
      <c r="F52" s="114"/>
      <c r="G52" s="114"/>
      <c r="H52" s="114"/>
      <c r="I52" s="114"/>
    </row>
    <row r="53" spans="1:10" ht="15.75" hidden="1" customHeight="1" x14ac:dyDescent="0.25">
      <c r="E53" s="114"/>
      <c r="F53" s="114"/>
      <c r="G53" s="114"/>
      <c r="H53" s="114"/>
      <c r="I53" s="114"/>
    </row>
    <row r="54" spans="1:10" ht="15.75" hidden="1" customHeight="1" x14ac:dyDescent="0.25">
      <c r="E54" s="114"/>
      <c r="F54" s="114"/>
      <c r="G54" s="114"/>
      <c r="H54" s="114"/>
      <c r="I54" s="114"/>
    </row>
    <row r="55" spans="1:10" ht="38.25" hidden="1" customHeight="1" x14ac:dyDescent="0.25">
      <c r="E55" s="114"/>
      <c r="F55" s="114"/>
      <c r="G55" s="114"/>
      <c r="H55" s="114"/>
      <c r="I55" s="114"/>
    </row>
    <row r="56" spans="1:10" ht="20.25" customHeight="1" x14ac:dyDescent="0.25">
      <c r="E56" s="11"/>
      <c r="F56" s="11"/>
      <c r="G56" s="11"/>
      <c r="H56" s="11"/>
      <c r="I56" s="11"/>
    </row>
    <row r="57" spans="1:10" ht="20.25" customHeight="1" x14ac:dyDescent="0.25">
      <c r="E57" s="11"/>
      <c r="F57" s="11"/>
      <c r="G57" s="11"/>
      <c r="H57" s="11"/>
      <c r="I57" s="11"/>
    </row>
    <row r="58" spans="1:10" ht="28.5" customHeight="1" x14ac:dyDescent="0.25">
      <c r="E58" s="12" t="s">
        <v>7</v>
      </c>
      <c r="F58" s="5"/>
      <c r="G58" s="5"/>
      <c r="H58" s="5"/>
    </row>
    <row r="59" spans="1:10" ht="28.5" customHeight="1" x14ac:dyDescent="0.25">
      <c r="E59" s="6"/>
      <c r="F59" s="5"/>
      <c r="G59" s="5"/>
      <c r="H59" s="5"/>
    </row>
    <row r="60" spans="1:10" ht="15.75" thickBot="1" x14ac:dyDescent="0.3"/>
    <row r="61" spans="1:10" ht="30" x14ac:dyDescent="0.25">
      <c r="E61" s="25" t="s">
        <v>8</v>
      </c>
      <c r="F61" s="26" t="s">
        <v>9</v>
      </c>
      <c r="G61" s="27" t="s">
        <v>19</v>
      </c>
      <c r="H61" s="27" t="s">
        <v>13</v>
      </c>
      <c r="I61" s="27" t="s">
        <v>20</v>
      </c>
      <c r="J61" s="52" t="s">
        <v>21</v>
      </c>
    </row>
    <row r="62" spans="1:10" ht="15.75" x14ac:dyDescent="0.25">
      <c r="B62" s="16">
        <v>1</v>
      </c>
      <c r="E62" s="28">
        <f>B62</f>
        <v>1</v>
      </c>
      <c r="F62" s="1" t="s">
        <v>12</v>
      </c>
      <c r="G62" s="2"/>
      <c r="H62" s="54">
        <v>1</v>
      </c>
      <c r="I62" s="3">
        <f>I63+I64+I65+I66+I67</f>
        <v>0</v>
      </c>
      <c r="J62" s="73">
        <f>I62*1.2</f>
        <v>0</v>
      </c>
    </row>
    <row r="63" spans="1:10" x14ac:dyDescent="0.25">
      <c r="A63" s="21"/>
      <c r="B63" s="16">
        <v>1</v>
      </c>
      <c r="C63" s="16">
        <v>1</v>
      </c>
      <c r="E63" s="57" t="str">
        <f>B63&amp;"."&amp;C63</f>
        <v>1.1</v>
      </c>
      <c r="F63" s="51" t="s">
        <v>17</v>
      </c>
      <c r="G63" s="53" t="s">
        <v>10</v>
      </c>
      <c r="H63" s="55">
        <v>1</v>
      </c>
      <c r="I63" s="50"/>
      <c r="J63" s="58">
        <f>I63*1.2</f>
        <v>0</v>
      </c>
    </row>
    <row r="64" spans="1:10" x14ac:dyDescent="0.25">
      <c r="A64" s="17"/>
      <c r="B64" s="16">
        <v>1</v>
      </c>
      <c r="C64" s="16">
        <v>2</v>
      </c>
      <c r="E64" s="59">
        <v>1.2</v>
      </c>
      <c r="F64" s="60" t="s">
        <v>18</v>
      </c>
      <c r="G64" s="46" t="s">
        <v>10</v>
      </c>
      <c r="H64" s="56">
        <v>1</v>
      </c>
      <c r="I64" s="50"/>
      <c r="J64" s="58">
        <f t="shared" ref="J64:J66" si="0">I64*1.2</f>
        <v>0</v>
      </c>
    </row>
    <row r="65" spans="1:10" x14ac:dyDescent="0.25">
      <c r="A65" s="20"/>
      <c r="B65" s="16">
        <v>1</v>
      </c>
      <c r="C65" s="16">
        <v>3</v>
      </c>
      <c r="E65" s="59">
        <v>1.3</v>
      </c>
      <c r="F65" s="45" t="s">
        <v>24</v>
      </c>
      <c r="G65" s="46" t="s">
        <v>19</v>
      </c>
      <c r="H65" s="56">
        <v>1</v>
      </c>
      <c r="I65" s="50"/>
      <c r="J65" s="58">
        <f t="shared" si="0"/>
        <v>0</v>
      </c>
    </row>
    <row r="66" spans="1:10" x14ac:dyDescent="0.25">
      <c r="A66" s="20"/>
      <c r="B66" s="16">
        <v>1</v>
      </c>
      <c r="C66" s="16">
        <v>4</v>
      </c>
      <c r="E66" s="59">
        <v>1.4</v>
      </c>
      <c r="F66" s="48" t="s">
        <v>22</v>
      </c>
      <c r="G66" s="46" t="s">
        <v>10</v>
      </c>
      <c r="H66" s="56">
        <v>1</v>
      </c>
      <c r="I66" s="50"/>
      <c r="J66" s="58">
        <f t="shared" si="0"/>
        <v>0</v>
      </c>
    </row>
    <row r="67" spans="1:10" ht="15.75" thickBot="1" x14ac:dyDescent="0.3">
      <c r="A67" s="20"/>
      <c r="B67" s="16">
        <v>1</v>
      </c>
      <c r="C67" s="16">
        <v>5</v>
      </c>
      <c r="E67" s="61">
        <v>1.5</v>
      </c>
      <c r="F67" s="62" t="s">
        <v>23</v>
      </c>
      <c r="G67" s="63" t="s">
        <v>25</v>
      </c>
      <c r="H67" s="64">
        <v>1</v>
      </c>
      <c r="I67" s="65"/>
      <c r="J67" s="66">
        <f>I67*1.2</f>
        <v>0</v>
      </c>
    </row>
    <row r="68" spans="1:10" ht="15.75" customHeight="1" x14ac:dyDescent="0.25">
      <c r="A68" s="19"/>
      <c r="E68" s="30"/>
      <c r="F68" s="31"/>
      <c r="G68" s="32"/>
      <c r="H68" s="32"/>
      <c r="I68" s="33"/>
      <c r="J68" s="29"/>
    </row>
    <row r="69" spans="1:10" ht="11.25" customHeight="1" x14ac:dyDescent="0.25">
      <c r="A69" s="19"/>
      <c r="B69" s="16">
        <v>2</v>
      </c>
      <c r="E69" s="28">
        <f>B69</f>
        <v>2</v>
      </c>
      <c r="F69" s="22" t="s">
        <v>26</v>
      </c>
      <c r="G69" s="4"/>
      <c r="H69" s="87">
        <v>1</v>
      </c>
      <c r="I69" s="3">
        <f>I70+I71+I72+I73+I74+I75+I76+I77+I78</f>
        <v>0</v>
      </c>
      <c r="J69" s="73">
        <f>I69*1.2</f>
        <v>0</v>
      </c>
    </row>
    <row r="70" spans="1:10" x14ac:dyDescent="0.25">
      <c r="A70" s="17"/>
      <c r="B70" s="15">
        <v>2</v>
      </c>
      <c r="C70" s="15">
        <v>1</v>
      </c>
      <c r="D70" s="15"/>
      <c r="E70" s="57" t="str">
        <f>B70&amp;"."&amp;C70</f>
        <v>2.1</v>
      </c>
      <c r="F70" s="51" t="s">
        <v>27</v>
      </c>
      <c r="G70" s="88" t="s">
        <v>10</v>
      </c>
      <c r="H70" s="55">
        <v>1</v>
      </c>
      <c r="I70" s="67"/>
      <c r="J70" s="58">
        <f>I70*1.2</f>
        <v>0</v>
      </c>
    </row>
    <row r="71" spans="1:10" x14ac:dyDescent="0.25">
      <c r="B71" s="15">
        <v>2</v>
      </c>
      <c r="C71" s="15">
        <v>2</v>
      </c>
      <c r="D71" s="15"/>
      <c r="E71" s="59">
        <v>2.2000000000000002</v>
      </c>
      <c r="F71" s="45" t="s">
        <v>28</v>
      </c>
      <c r="G71" s="88" t="s">
        <v>19</v>
      </c>
      <c r="H71" s="55">
        <v>1</v>
      </c>
      <c r="I71" s="68"/>
      <c r="J71" s="58">
        <f t="shared" ref="J71:J78" si="1">I71*1.2</f>
        <v>0</v>
      </c>
    </row>
    <row r="72" spans="1:10" x14ac:dyDescent="0.25">
      <c r="B72" s="16">
        <v>2</v>
      </c>
      <c r="C72" s="16">
        <v>3</v>
      </c>
      <c r="E72" s="59">
        <v>2.2999999999999998</v>
      </c>
      <c r="F72" s="45" t="s">
        <v>29</v>
      </c>
      <c r="G72" s="88" t="s">
        <v>19</v>
      </c>
      <c r="H72" s="55">
        <v>1</v>
      </c>
      <c r="I72" s="47"/>
      <c r="J72" s="58">
        <f t="shared" si="1"/>
        <v>0</v>
      </c>
    </row>
    <row r="73" spans="1:10" x14ac:dyDescent="0.25">
      <c r="B73" s="16">
        <v>2</v>
      </c>
      <c r="C73" s="16">
        <v>4</v>
      </c>
      <c r="E73" s="74">
        <v>2.4</v>
      </c>
      <c r="F73" s="48" t="s">
        <v>34</v>
      </c>
      <c r="G73" s="88" t="s">
        <v>10</v>
      </c>
      <c r="H73" s="55">
        <v>1</v>
      </c>
      <c r="I73" s="47"/>
      <c r="J73" s="58">
        <f t="shared" si="1"/>
        <v>0</v>
      </c>
    </row>
    <row r="74" spans="1:10" ht="15" customHeight="1" x14ac:dyDescent="0.25">
      <c r="B74" s="15">
        <v>2</v>
      </c>
      <c r="C74" s="15">
        <v>5</v>
      </c>
      <c r="D74" s="15"/>
      <c r="E74" s="59">
        <v>2.5</v>
      </c>
      <c r="F74" s="48" t="s">
        <v>35</v>
      </c>
      <c r="G74" s="71" t="s">
        <v>19</v>
      </c>
      <c r="H74" s="55">
        <v>1</v>
      </c>
      <c r="I74" s="44"/>
      <c r="J74" s="58">
        <f t="shared" si="1"/>
        <v>0</v>
      </c>
    </row>
    <row r="75" spans="1:10" x14ac:dyDescent="0.25">
      <c r="A75" s="17"/>
      <c r="B75" s="15">
        <v>2</v>
      </c>
      <c r="C75" s="15">
        <v>6</v>
      </c>
      <c r="D75" s="15"/>
      <c r="E75" s="74">
        <v>2.6</v>
      </c>
      <c r="F75" s="48" t="s">
        <v>30</v>
      </c>
      <c r="G75" s="71" t="s">
        <v>19</v>
      </c>
      <c r="H75" s="55">
        <v>1</v>
      </c>
      <c r="I75" s="47"/>
      <c r="J75" s="58">
        <f t="shared" si="1"/>
        <v>0</v>
      </c>
    </row>
    <row r="76" spans="1:10" x14ac:dyDescent="0.25">
      <c r="A76" s="17"/>
      <c r="B76" s="15">
        <v>2</v>
      </c>
      <c r="C76" s="15">
        <v>7</v>
      </c>
      <c r="D76" s="15"/>
      <c r="E76" s="74">
        <v>2.7</v>
      </c>
      <c r="F76" s="48" t="s">
        <v>31</v>
      </c>
      <c r="G76" s="71" t="s">
        <v>19</v>
      </c>
      <c r="H76" s="55">
        <v>1</v>
      </c>
      <c r="I76" s="47"/>
      <c r="J76" s="58">
        <f t="shared" si="1"/>
        <v>0</v>
      </c>
    </row>
    <row r="77" spans="1:10" x14ac:dyDescent="0.25">
      <c r="A77" s="17"/>
      <c r="B77" s="15">
        <v>2</v>
      </c>
      <c r="C77" s="15">
        <v>8</v>
      </c>
      <c r="D77" s="15"/>
      <c r="E77" s="74">
        <v>2.8</v>
      </c>
      <c r="F77" s="48" t="s">
        <v>32</v>
      </c>
      <c r="G77" s="71" t="s">
        <v>19</v>
      </c>
      <c r="H77" s="55">
        <v>1</v>
      </c>
      <c r="I77" s="47"/>
      <c r="J77" s="58">
        <f t="shared" si="1"/>
        <v>0</v>
      </c>
    </row>
    <row r="78" spans="1:10" x14ac:dyDescent="0.25">
      <c r="A78" s="17"/>
      <c r="B78" s="15">
        <v>2</v>
      </c>
      <c r="C78" s="15">
        <v>9</v>
      </c>
      <c r="D78" s="15"/>
      <c r="E78" s="74">
        <v>2.9</v>
      </c>
      <c r="F78" s="48" t="s">
        <v>33</v>
      </c>
      <c r="G78" s="46" t="s">
        <v>10</v>
      </c>
      <c r="H78" s="55">
        <v>1</v>
      </c>
      <c r="I78" s="47"/>
      <c r="J78" s="58">
        <f t="shared" si="1"/>
        <v>0</v>
      </c>
    </row>
    <row r="79" spans="1:10" x14ac:dyDescent="0.25">
      <c r="A79" s="18"/>
      <c r="E79" s="35"/>
      <c r="F79" s="34"/>
      <c r="G79" s="32"/>
      <c r="H79" s="32"/>
      <c r="I79" s="33"/>
      <c r="J79" s="29"/>
    </row>
    <row r="80" spans="1:10" ht="15.75" x14ac:dyDescent="0.25">
      <c r="A80" s="14"/>
      <c r="B80" s="16">
        <v>3</v>
      </c>
      <c r="E80" s="28">
        <f>B80</f>
        <v>3</v>
      </c>
      <c r="F80" s="1" t="s">
        <v>42</v>
      </c>
      <c r="G80" s="2"/>
      <c r="H80" s="54"/>
      <c r="I80" s="3">
        <f>I81+I82+I83+I84+I85+I86+I87+I88</f>
        <v>0</v>
      </c>
      <c r="J80" s="73">
        <f>I80*1.2</f>
        <v>0</v>
      </c>
    </row>
    <row r="81" spans="1:10" x14ac:dyDescent="0.25">
      <c r="A81" s="14"/>
      <c r="B81" s="16">
        <v>3</v>
      </c>
      <c r="C81" s="16">
        <v>1</v>
      </c>
      <c r="E81" s="75" t="str">
        <f>B81&amp;"."&amp;C81</f>
        <v>3.1</v>
      </c>
      <c r="F81" s="51" t="s">
        <v>43</v>
      </c>
      <c r="G81" s="49" t="s">
        <v>10</v>
      </c>
      <c r="H81" s="55">
        <v>1</v>
      </c>
      <c r="I81" s="67"/>
      <c r="J81" s="76">
        <f>I81*1.2</f>
        <v>0</v>
      </c>
    </row>
    <row r="82" spans="1:10" x14ac:dyDescent="0.25">
      <c r="A82" s="14"/>
      <c r="B82" s="16">
        <v>3</v>
      </c>
      <c r="C82" s="16">
        <v>2</v>
      </c>
      <c r="E82" s="77">
        <v>3.2</v>
      </c>
      <c r="F82" s="45" t="s">
        <v>44</v>
      </c>
      <c r="G82" s="49" t="s">
        <v>10</v>
      </c>
      <c r="H82" s="55">
        <v>1</v>
      </c>
      <c r="I82" s="47"/>
      <c r="J82" s="76">
        <f t="shared" ref="J82:J88" si="2">I82*1.2</f>
        <v>0</v>
      </c>
    </row>
    <row r="83" spans="1:10" x14ac:dyDescent="0.25">
      <c r="A83" s="14"/>
      <c r="B83" s="16">
        <v>3</v>
      </c>
      <c r="C83" s="16">
        <v>3</v>
      </c>
      <c r="E83" s="77">
        <v>3.3</v>
      </c>
      <c r="F83" s="44" t="s">
        <v>36</v>
      </c>
      <c r="G83" s="49" t="s">
        <v>10</v>
      </c>
      <c r="H83" s="55">
        <v>1</v>
      </c>
      <c r="I83" s="47"/>
      <c r="J83" s="76">
        <f t="shared" si="2"/>
        <v>0</v>
      </c>
    </row>
    <row r="84" spans="1:10" x14ac:dyDescent="0.25">
      <c r="A84" s="14"/>
      <c r="B84" s="16">
        <v>3</v>
      </c>
      <c r="C84" s="16">
        <v>4</v>
      </c>
      <c r="E84" s="77">
        <v>3.4</v>
      </c>
      <c r="F84" s="44" t="s">
        <v>37</v>
      </c>
      <c r="G84" s="49" t="s">
        <v>10</v>
      </c>
      <c r="H84" s="55">
        <v>1</v>
      </c>
      <c r="I84" s="47"/>
      <c r="J84" s="76">
        <f t="shared" si="2"/>
        <v>0</v>
      </c>
    </row>
    <row r="85" spans="1:10" ht="30" x14ac:dyDescent="0.25">
      <c r="A85" s="14"/>
      <c r="B85" s="16">
        <v>3</v>
      </c>
      <c r="C85" s="16">
        <v>5</v>
      </c>
      <c r="E85" s="77">
        <v>3.5</v>
      </c>
      <c r="F85" s="72" t="s">
        <v>39</v>
      </c>
      <c r="G85" s="49" t="s">
        <v>10</v>
      </c>
      <c r="H85" s="55">
        <v>1</v>
      </c>
      <c r="I85" s="47"/>
      <c r="J85" s="76">
        <f t="shared" si="2"/>
        <v>0</v>
      </c>
    </row>
    <row r="86" spans="1:10" x14ac:dyDescent="0.25">
      <c r="A86" s="14"/>
      <c r="B86" s="16">
        <v>3</v>
      </c>
      <c r="C86" s="16">
        <v>6</v>
      </c>
      <c r="E86" s="77">
        <v>3.6</v>
      </c>
      <c r="F86" s="44" t="s">
        <v>40</v>
      </c>
      <c r="G86" s="49" t="s">
        <v>10</v>
      </c>
      <c r="H86" s="55">
        <v>1</v>
      </c>
      <c r="I86" s="47"/>
      <c r="J86" s="76">
        <f t="shared" si="2"/>
        <v>0</v>
      </c>
    </row>
    <row r="87" spans="1:10" x14ac:dyDescent="0.25">
      <c r="A87" s="14"/>
      <c r="B87" s="16">
        <v>3</v>
      </c>
      <c r="C87" s="16">
        <v>7</v>
      </c>
      <c r="E87" s="77">
        <v>3.7</v>
      </c>
      <c r="F87" s="44" t="s">
        <v>38</v>
      </c>
      <c r="G87" s="49" t="s">
        <v>10</v>
      </c>
      <c r="H87" s="55">
        <v>1</v>
      </c>
      <c r="I87" s="47"/>
      <c r="J87" s="76">
        <f t="shared" si="2"/>
        <v>0</v>
      </c>
    </row>
    <row r="88" spans="1:10" x14ac:dyDescent="0.25">
      <c r="A88" s="14"/>
      <c r="B88" s="16">
        <v>3</v>
      </c>
      <c r="C88" s="16">
        <v>8</v>
      </c>
      <c r="E88" s="77">
        <v>3.8</v>
      </c>
      <c r="F88" s="44" t="s">
        <v>41</v>
      </c>
      <c r="G88" s="49" t="s">
        <v>10</v>
      </c>
      <c r="H88" s="55">
        <v>1</v>
      </c>
      <c r="I88" s="47"/>
      <c r="J88" s="76">
        <f t="shared" si="2"/>
        <v>0</v>
      </c>
    </row>
    <row r="89" spans="1:10" ht="15.75" thickBot="1" x14ac:dyDescent="0.3">
      <c r="E89" s="35"/>
      <c r="F89" s="36"/>
      <c r="G89" s="37"/>
      <c r="H89" s="37"/>
      <c r="I89" s="38"/>
      <c r="J89" s="29"/>
    </row>
    <row r="90" spans="1:10" x14ac:dyDescent="0.25">
      <c r="E90" s="79" t="s">
        <v>14</v>
      </c>
      <c r="F90" s="80"/>
      <c r="G90" s="81"/>
      <c r="H90" s="81"/>
      <c r="I90" s="86">
        <f>I62+I69+I80</f>
        <v>0</v>
      </c>
      <c r="J90" s="89">
        <f>I90</f>
        <v>0</v>
      </c>
    </row>
    <row r="91" spans="1:10" ht="15" customHeight="1" x14ac:dyDescent="0.25">
      <c r="E91" s="78" t="s">
        <v>15</v>
      </c>
      <c r="F91" s="97"/>
      <c r="G91" s="97"/>
      <c r="H91" s="69"/>
      <c r="I91" s="70">
        <f>I90*0.2</f>
        <v>0</v>
      </c>
      <c r="J91" s="90">
        <f>I91</f>
        <v>0</v>
      </c>
    </row>
    <row r="92" spans="1:10" ht="15" customHeight="1" x14ac:dyDescent="0.25">
      <c r="E92" s="78" t="s">
        <v>16</v>
      </c>
      <c r="F92" s="69"/>
      <c r="G92" s="69"/>
      <c r="H92" s="69"/>
      <c r="I92" s="91">
        <f>I90+I91</f>
        <v>0</v>
      </c>
      <c r="J92" s="58">
        <f>J62+J69+J80</f>
        <v>0</v>
      </c>
    </row>
    <row r="93" spans="1:10" ht="15.75" thickBot="1" x14ac:dyDescent="0.3">
      <c r="E93" s="82"/>
      <c r="F93" s="83"/>
      <c r="G93" s="84"/>
      <c r="H93" s="84"/>
      <c r="I93" s="85"/>
      <c r="J93" s="43"/>
    </row>
    <row r="94" spans="1:10" x14ac:dyDescent="0.25">
      <c r="E94" s="93" t="s">
        <v>11</v>
      </c>
      <c r="F94" s="94"/>
      <c r="G94" s="94"/>
      <c r="H94" s="24"/>
      <c r="I94" s="40"/>
      <c r="J94" s="29"/>
    </row>
    <row r="95" spans="1:10" x14ac:dyDescent="0.25">
      <c r="E95" s="93"/>
      <c r="F95" s="94"/>
      <c r="G95" s="94"/>
      <c r="H95" s="24"/>
      <c r="I95" s="40"/>
      <c r="J95" s="29"/>
    </row>
    <row r="96" spans="1:10" x14ac:dyDescent="0.25">
      <c r="E96" s="93"/>
      <c r="F96" s="94"/>
      <c r="G96" s="94"/>
      <c r="H96" s="24"/>
      <c r="I96" s="39"/>
      <c r="J96" s="29"/>
    </row>
    <row r="97" spans="5:10" x14ac:dyDescent="0.25">
      <c r="E97" s="93"/>
      <c r="F97" s="94"/>
      <c r="G97" s="94"/>
      <c r="H97" s="24"/>
      <c r="I97" s="40"/>
      <c r="J97" s="29"/>
    </row>
    <row r="98" spans="5:10" x14ac:dyDescent="0.25">
      <c r="E98" s="93"/>
      <c r="F98" s="94"/>
      <c r="G98" s="94"/>
      <c r="H98" s="24"/>
      <c r="I98" s="40"/>
      <c r="J98" s="29"/>
    </row>
    <row r="99" spans="5:10" x14ac:dyDescent="0.25">
      <c r="E99" s="93"/>
      <c r="F99" s="94"/>
      <c r="G99" s="94"/>
      <c r="H99" s="24"/>
      <c r="I99" s="40"/>
      <c r="J99" s="29"/>
    </row>
    <row r="100" spans="5:10" x14ac:dyDescent="0.25">
      <c r="E100" s="93"/>
      <c r="F100" s="94"/>
      <c r="G100" s="94"/>
      <c r="H100" s="24"/>
      <c r="I100" s="39"/>
      <c r="J100" s="29"/>
    </row>
    <row r="101" spans="5:10" ht="15.75" thickBot="1" x14ac:dyDescent="0.3">
      <c r="E101" s="95"/>
      <c r="F101" s="96"/>
      <c r="G101" s="96"/>
      <c r="H101" s="41"/>
      <c r="I101" s="42"/>
      <c r="J101" s="43"/>
    </row>
    <row r="102" spans="5:10" x14ac:dyDescent="0.25">
      <c r="E102" s="13"/>
      <c r="F102" s="13"/>
      <c r="G102" s="13"/>
      <c r="H102" s="13"/>
    </row>
    <row r="103" spans="5:10" x14ac:dyDescent="0.25">
      <c r="E103" s="13"/>
      <c r="F103" s="13"/>
      <c r="G103" s="13"/>
      <c r="H103" s="13"/>
    </row>
    <row r="104" spans="5:10" x14ac:dyDescent="0.25">
      <c r="E104" s="13"/>
      <c r="F104" s="13"/>
      <c r="G104" s="13"/>
      <c r="H104" s="13"/>
    </row>
    <row r="105" spans="5:10" x14ac:dyDescent="0.25">
      <c r="E105" s="13"/>
      <c r="F105" s="13"/>
      <c r="G105" s="13"/>
      <c r="H105" s="13"/>
    </row>
    <row r="106" spans="5:10" x14ac:dyDescent="0.25">
      <c r="E106" s="13"/>
      <c r="F106" s="13"/>
      <c r="G106" s="13"/>
      <c r="H106" s="13"/>
    </row>
    <row r="107" spans="5:10" x14ac:dyDescent="0.25">
      <c r="E107" s="13"/>
      <c r="F107" s="13"/>
      <c r="G107" s="13"/>
      <c r="H107" s="13"/>
    </row>
    <row r="108" spans="5:10" x14ac:dyDescent="0.25">
      <c r="E108" s="13"/>
      <c r="F108" s="13"/>
      <c r="G108" s="13"/>
      <c r="H108" s="13"/>
    </row>
    <row r="109" spans="5:10" x14ac:dyDescent="0.25">
      <c r="E109" s="13"/>
      <c r="F109" s="13"/>
      <c r="G109" s="13"/>
      <c r="H109" s="13"/>
    </row>
    <row r="110" spans="5:10" x14ac:dyDescent="0.25">
      <c r="E110" s="13"/>
      <c r="F110" s="13"/>
      <c r="G110" s="13"/>
      <c r="H110" s="13"/>
    </row>
    <row r="111" spans="5:10" x14ac:dyDescent="0.25">
      <c r="E111" s="13"/>
      <c r="F111" s="13"/>
      <c r="G111" s="13"/>
      <c r="H111" s="13"/>
    </row>
    <row r="112" spans="5:10" x14ac:dyDescent="0.25">
      <c r="E112" s="13"/>
      <c r="F112" s="13"/>
      <c r="G112" s="13"/>
      <c r="H112" s="13"/>
    </row>
    <row r="113" spans="5:8" x14ac:dyDescent="0.25">
      <c r="E113" s="13"/>
      <c r="F113" s="13"/>
      <c r="G113" s="13"/>
      <c r="H113" s="13"/>
    </row>
    <row r="114" spans="5:8" x14ac:dyDescent="0.25">
      <c r="E114" s="13"/>
      <c r="F114" s="13"/>
      <c r="G114" s="13"/>
      <c r="H114" s="13"/>
    </row>
    <row r="115" spans="5:8" x14ac:dyDescent="0.25">
      <c r="E115" s="13"/>
      <c r="F115" s="13"/>
      <c r="G115" s="13"/>
      <c r="H115" s="13"/>
    </row>
    <row r="116" spans="5:8" x14ac:dyDescent="0.25">
      <c r="E116" s="13"/>
      <c r="F116" s="13"/>
      <c r="G116" s="13"/>
      <c r="H116" s="13"/>
    </row>
  </sheetData>
  <mergeCells count="13">
    <mergeCell ref="A30:A37"/>
    <mergeCell ref="E94:G101"/>
    <mergeCell ref="F91:G91"/>
    <mergeCell ref="E2:I2"/>
    <mergeCell ref="E6:I7"/>
    <mergeCell ref="E11:I11"/>
    <mergeCell ref="E17:I17"/>
    <mergeCell ref="E18:I20"/>
    <mergeCell ref="E12:I15"/>
    <mergeCell ref="F4:G4"/>
    <mergeCell ref="E23:I23"/>
    <mergeCell ref="E24:I26"/>
    <mergeCell ref="E29:I55"/>
  </mergeCells>
  <phoneticPr fontId="29" type="noConversion"/>
  <conditionalFormatting sqref="E73:E79 E87:E88">
    <cfRule type="expression" dxfId="44" priority="67">
      <formula>$E73="ST"</formula>
    </cfRule>
    <cfRule type="expression" dxfId="43" priority="68">
      <formula>$E73="T"</formula>
    </cfRule>
  </conditionalFormatting>
  <conditionalFormatting sqref="E73:E79">
    <cfRule type="expression" dxfId="42" priority="66">
      <formula>$E73="P"</formula>
    </cfRule>
  </conditionalFormatting>
  <conditionalFormatting sqref="E81:E86">
    <cfRule type="expression" dxfId="41" priority="205">
      <formula>$E81="ST"</formula>
    </cfRule>
    <cfRule type="expression" dxfId="40" priority="206">
      <formula>$E81="T"</formula>
    </cfRule>
  </conditionalFormatting>
  <conditionalFormatting sqref="E82:F82 E83:E88 E62:H63 E64 G64:H64 E65:H68 E69:F72 G70:H73 H74:H78 G79:H79">
    <cfRule type="expression" dxfId="39" priority="926">
      <formula>$E62="ST"</formula>
    </cfRule>
  </conditionalFormatting>
  <conditionalFormatting sqref="E62:H63 E64 G64:H64 E69:F72 E80:H80 G81:H88">
    <cfRule type="expression" dxfId="38" priority="925">
      <formula>$E62="P"</formula>
    </cfRule>
  </conditionalFormatting>
  <conditionalFormatting sqref="E62:H63 E64 G64:H64 E65:H68 E69:F72 G70:H73 H74:H78 G79:H79 E82:F82 E83:E88">
    <cfRule type="expression" dxfId="37" priority="927">
      <formula>$E62="T"</formula>
    </cfRule>
  </conditionalFormatting>
  <conditionalFormatting sqref="E65:H68 G70:H73 H74:H78 G79:H79 E81:E88 E82:F82">
    <cfRule type="expression" dxfId="36" priority="58">
      <formula>$E65="P"</formula>
    </cfRule>
  </conditionalFormatting>
  <conditionalFormatting sqref="E80:H81 G82:H88">
    <cfRule type="expression" dxfId="35" priority="121">
      <formula>$E80="ST"</formula>
    </cfRule>
    <cfRule type="expression" dxfId="34" priority="122">
      <formula>$E80="T"</formula>
    </cfRule>
  </conditionalFormatting>
  <conditionalFormatting sqref="F81:F82">
    <cfRule type="expression" dxfId="33" priority="125">
      <formula>$E81="P"</formula>
    </cfRule>
    <cfRule type="expression" dxfId="32" priority="397">
      <formula>$E81="ST"</formula>
    </cfRule>
    <cfRule type="expression" dxfId="31" priority="398">
      <formula>$E81="T"</formula>
    </cfRule>
  </conditionalFormatting>
  <conditionalFormatting sqref="F91:H93">
    <cfRule type="expression" dxfId="30" priority="910">
      <formula>#REF!&lt;&gt;""</formula>
    </cfRule>
  </conditionalFormatting>
  <conditionalFormatting sqref="F91:I93">
    <cfRule type="expression" dxfId="29" priority="907">
      <formula>AND(#REF!&lt;&gt;"",#REF!&lt;&gt;"OPT")</formula>
    </cfRule>
    <cfRule type="expression" dxfId="28" priority="906">
      <formula>AND(#REF!&lt;&gt;"",#REF!="OPT")</formula>
    </cfRule>
  </conditionalFormatting>
  <conditionalFormatting sqref="G78">
    <cfRule type="expression" dxfId="27" priority="1023">
      <formula>#REF!="P"</formula>
    </cfRule>
    <cfRule type="expression" dxfId="26" priority="1024">
      <formula>#REF!="ST"</formula>
    </cfRule>
    <cfRule type="expression" dxfId="25" priority="1025">
      <formula>#REF!="T"</formula>
    </cfRule>
    <cfRule type="expression" dxfId="24" priority="1305">
      <formula>#REF!="ST"</formula>
    </cfRule>
    <cfRule type="expression" dxfId="23" priority="1306">
      <formula>#REF!="T"</formula>
    </cfRule>
  </conditionalFormatting>
  <conditionalFormatting sqref="I75:I76">
    <cfRule type="expression" dxfId="22" priority="324">
      <formula>$E74="ST"</formula>
    </cfRule>
    <cfRule type="expression" dxfId="21" priority="325">
      <formula>$E74="T"</formula>
    </cfRule>
  </conditionalFormatting>
  <conditionalFormatting sqref="I77:I78">
    <cfRule type="expression" dxfId="20" priority="1293">
      <formula>$E75="ST"</formula>
    </cfRule>
    <cfRule type="expression" dxfId="19" priority="1294">
      <formula>$E75="T"</formula>
    </cfRule>
  </conditionalFormatting>
  <conditionalFormatting sqref="I79:I83">
    <cfRule type="expression" dxfId="18" priority="394">
      <formula>$E79="ST"</formula>
    </cfRule>
    <cfRule type="expression" dxfId="17" priority="395">
      <formula>$E79="T"</formula>
    </cfRule>
  </conditionalFormatting>
  <conditionalFormatting sqref="I81">
    <cfRule type="expression" dxfId="16" priority="123">
      <formula>$E81="ST"</formula>
    </cfRule>
    <cfRule type="expression" dxfId="15" priority="124">
      <formula>$E81="T"</formula>
    </cfRule>
  </conditionalFormatting>
  <conditionalFormatting sqref="I82:I88 I62:J62 I63:I73">
    <cfRule type="expression" dxfId="14" priority="921">
      <formula>$E62="ST"</formula>
    </cfRule>
  </conditionalFormatting>
  <conditionalFormatting sqref="I84:I88">
    <cfRule type="expression" dxfId="13" priority="1333">
      <formula>#REF!="T"</formula>
    </cfRule>
    <cfRule type="expression" dxfId="12" priority="1337">
      <formula>#REF!="ST"</formula>
    </cfRule>
  </conditionalFormatting>
  <conditionalFormatting sqref="I91:I93 I96 I100">
    <cfRule type="expression" dxfId="11" priority="898">
      <formula>#REF!&lt;&gt;""</formula>
    </cfRule>
  </conditionalFormatting>
  <conditionalFormatting sqref="I94 I98">
    <cfRule type="expression" dxfId="10" priority="903">
      <formula>#REF!&lt;&gt;""</formula>
    </cfRule>
  </conditionalFormatting>
  <conditionalFormatting sqref="I95 I99">
    <cfRule type="expression" dxfId="9" priority="901">
      <formula>#REF!&lt;&gt;""</formula>
    </cfRule>
  </conditionalFormatting>
  <conditionalFormatting sqref="I96">
    <cfRule type="expression" dxfId="8" priority="726">
      <formula>AND(#REF!&lt;&gt;"",#REF!&lt;&gt;"OPT")</formula>
    </cfRule>
    <cfRule type="expression" dxfId="7" priority="725">
      <formula>AND(#REF!&lt;&gt;"",#REF!="OPT")</formula>
    </cfRule>
  </conditionalFormatting>
  <conditionalFormatting sqref="I100">
    <cfRule type="expression" dxfId="6" priority="896">
      <formula>AND(#REF!&lt;&gt;"",#REF!="OPT")</formula>
    </cfRule>
    <cfRule type="expression" dxfId="5" priority="897">
      <formula>AND(#REF!&lt;&gt;"",#REF!&lt;&gt;"OPT")</formula>
    </cfRule>
  </conditionalFormatting>
  <conditionalFormatting sqref="I62:J62 I63:I73 I82:I88">
    <cfRule type="expression" dxfId="4" priority="922">
      <formula>$E62="T"</formula>
    </cfRule>
  </conditionalFormatting>
  <conditionalFormatting sqref="J69">
    <cfRule type="expression" dxfId="3" priority="4">
      <formula>$E69="T"</formula>
    </cfRule>
    <cfRule type="expression" dxfId="2" priority="3">
      <formula>$E69="ST"</formula>
    </cfRule>
  </conditionalFormatting>
  <conditionalFormatting sqref="J80">
    <cfRule type="expression" dxfId="1" priority="2">
      <formula>$E80="T"</formula>
    </cfRule>
    <cfRule type="expression" dxfId="0" priority="1">
      <formula>$E80="ST"</formula>
    </cfRule>
  </conditionalFormatting>
  <pageMargins left="0.7" right="0.7" top="0.75" bottom="0.75" header="0.3" footer="0.3"/>
  <pageSetup paperSize="9" scale="4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39267c-810d-471e-993f-c983714f1bc9" xsi:nil="true"/>
    <Datedechanementd_x00e9_tat xmlns="4783c98c-6891-42da-8150-ab3c6d259821" xsi:nil="true"/>
    <Secteur xmlns="4783c98c-6891-42da-8150-ab3c6d259821" xsi:nil="true"/>
    <_Flow_SignoffStatus xmlns="4783c98c-6891-42da-8150-ab3c6d259821" xsi:nil="true"/>
    <lcf76f155ced4ddcb4097134ff3c332f xmlns="4783c98c-6891-42da-8150-ab3c6d25982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587B7E35330042A3389EAC9941634E" ma:contentTypeVersion="20" ma:contentTypeDescription="Crée un document." ma:contentTypeScope="" ma:versionID="35349574db9c7f22d5e15d59d3d57613">
  <xsd:schema xmlns:xsd="http://www.w3.org/2001/XMLSchema" xmlns:xs="http://www.w3.org/2001/XMLSchema" xmlns:p="http://schemas.microsoft.com/office/2006/metadata/properties" xmlns:ns2="4783c98c-6891-42da-8150-ab3c6d259821" xmlns:ns3="af39267c-810d-471e-993f-c983714f1bc9" targetNamespace="http://schemas.microsoft.com/office/2006/metadata/properties" ma:root="true" ma:fieldsID="468e38d96752019398852dfaa030cdb4" ns2:_="" ns3:_="">
    <xsd:import namespace="4783c98c-6891-42da-8150-ab3c6d259821"/>
    <xsd:import namespace="af39267c-810d-471e-993f-c983714f1b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Location" minOccurs="0"/>
                <xsd:element ref="ns2:Secteu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Datedechanementd_x00e9_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3c98c-6891-42da-8150-ab3c6d259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internalName="MediaServiceDateTaken" ma:readOnly="true">
      <xsd:simpleType>
        <xsd:restriction base="dms:Text"/>
      </xsd:simpleType>
    </xsd:element>
    <xsd:element name="_Flow_SignoffStatus" ma:index="17" nillable="true" ma:displayName="État de validation" ma:format="Dropdown" ma:internalName="_x00c9_tat_x0020_de_x0020_validation">
      <xsd:simpleType>
        <xsd:restriction base="dms:Choice">
          <xsd:enumeration value="Validé"/>
          <xsd:enumeration value="Relecture BCP"/>
          <xsd:enumeration value="Relecture UTI"/>
          <xsd:enumeration value="Relecture Subdi"/>
          <xsd:enumeration value="Relecture Secteur"/>
          <xsd:enumeration value="Rédaction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Secteur" ma:index="21" nillable="true" ma:displayName="Secteur" ma:format="Dropdown" ma:internalName="Secteur">
      <xsd:simpleType>
        <xsd:restriction base="dms:Choice">
          <xsd:enumeration value="SMO"/>
          <xsd:enumeration value="SMO PA"/>
          <xsd:enumeration value="SMOE"/>
          <xsd:enumeration value="SMOCO"/>
          <xsd:enumeration value="SMOO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dechanementd_x00e9_tat" ma:index="25" nillable="true" ma:displayName="Date de chanement d'état" ma:format="DateTime" ma:internalName="Datedechanementd_x00e9_ta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267c-810d-471e-993f-c983714f1bc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7df299-c094-4874-a8dc-bd305bbe3828}" ma:internalName="TaxCatchAll" ma:showField="CatchAllData" ma:web="af39267c-810d-471e-993f-c983714f1b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058C33-6D94-4A46-8709-AB196913601D}">
  <ds:schemaRefs>
    <ds:schemaRef ds:uri="http://schemas.microsoft.com/office/2006/documentManagement/types"/>
    <ds:schemaRef ds:uri="http://www.w3.org/XML/1998/namespace"/>
    <ds:schemaRef ds:uri="af39267c-810d-471e-993f-c983714f1bc9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783c98c-6891-42da-8150-ab3c6d25982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03836B-01E9-44A5-B9BE-06C5C61E0E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83c98c-6891-42da-8150-ab3c6d259821"/>
    <ds:schemaRef ds:uri="af39267c-810d-471e-993f-c983714f1b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C682AE-7D02-4505-8566-825BD9637B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BPUF</vt:lpstr>
      <vt:lpstr>BPUF!C0_p1A_a</vt:lpstr>
      <vt:lpstr>BPUF!Objet</vt:lpstr>
      <vt:lpstr>BPUF!R0_p2_a</vt:lpstr>
      <vt:lpstr>BPUF!R0_p7_a</vt:lpstr>
    </vt:vector>
  </TitlesOfParts>
  <Manager/>
  <Company>VNF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GUILLEMIN Pablo, VNF/DT Bassin de la Seine/UBS/BET</dc:creator>
  <cp:keywords/>
  <dc:description/>
  <cp:lastModifiedBy>BERENWANGER Muriel</cp:lastModifiedBy>
  <cp:revision/>
  <cp:lastPrinted>2025-09-04T12:08:49Z</cp:lastPrinted>
  <dcterms:created xsi:type="dcterms:W3CDTF">2022-06-16T13:38:25Z</dcterms:created>
  <dcterms:modified xsi:type="dcterms:W3CDTF">2025-09-30T09:32:42Z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0x0101008F587B7E35330042A3389EAC9941634E</vt:lpwstr>
  </property>
  <property fmtid="{D5CDD505-2E9C-101B-9397-08002B2CF9AE}" pid="3" name="MediaServiceImageTags">
    <vt:lpwstr/>
  </property>
</Properties>
</file>